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Zuhanásgátlás/1_Indítás/Honlap/"/>
    </mc:Choice>
  </mc:AlternateContent>
  <xr:revisionPtr revIDLastSave="269" documentId="8_{1F5F9CD0-83D6-476C-91A8-8853FC0B85B7}" xr6:coauthVersionLast="47" xr6:coauthVersionMax="47" xr10:uidLastSave="{80243DA4-1648-4B1A-A6BB-3EF5FC69780E}"/>
  <bookViews>
    <workbookView xWindow="-120" yWindow="-120" windowWidth="29040" windowHeight="15720" xr2:uid="{FE85178C-E13E-441F-A991-517745531310}"/>
  </bookViews>
  <sheets>
    <sheet name="Záradék" sheetId="5" r:id="rId1"/>
    <sheet name="Zuhanásvédelem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G7" i="3"/>
  <c r="G8" i="3"/>
  <c r="G9" i="3"/>
  <c r="G10" i="3"/>
  <c r="G11" i="3"/>
  <c r="H3" i="3"/>
  <c r="G3" i="3"/>
  <c r="F12" i="3"/>
  <c r="E12" i="3"/>
  <c r="H6" i="3" l="1"/>
  <c r="G6" i="3"/>
  <c r="H5" i="3"/>
  <c r="G5" i="3"/>
  <c r="H4" i="3"/>
  <c r="G4" i="3"/>
  <c r="H2" i="3"/>
  <c r="G2" i="3"/>
  <c r="H12" i="3" l="1"/>
  <c r="D24" i="5" s="1"/>
  <c r="G12" i="3"/>
  <c r="C24" i="5" s="1"/>
  <c r="C25" i="5" l="1"/>
  <c r="C26" i="5" s="1"/>
  <c r="C27" i="5" s="1"/>
</calcChain>
</file>

<file path=xl/sharedStrings.xml><?xml version="1.0" encoding="utf-8"?>
<sst xmlns="http://schemas.openxmlformats.org/spreadsheetml/2006/main" count="48" uniqueCount="32">
  <si>
    <t>Ssz.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</si>
  <si>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</si>
  <si>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</si>
  <si>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</si>
  <si>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</si>
  <si>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</si>
  <si>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</si>
  <si>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</si>
  <si>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Összesen:</t>
  </si>
  <si>
    <t xml:space="preserve">                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</si>
  <si>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</si>
  <si>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</si>
  <si>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</si>
  <si>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</si>
  <si>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</si>
  <si>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Aláírás</t>
  </si>
  <si>
    <t>1.4 Közvetlen önköltség összesen</t>
  </si>
  <si>
    <t>4.1 ÁFA vetítési alap</t>
  </si>
  <si>
    <t>4.2 Áfa</t>
  </si>
  <si>
    <t>5.  A munka ára</t>
  </si>
  <si>
    <t xml:space="preserve">FÁNK - A Biodóm zuhanásvédelmi rögzítési rendszerelemeinek beszerzése
</t>
  </si>
  <si>
    <t>Egy sodronyos rendszer elemei beton falazathoz</t>
  </si>
  <si>
    <t>Egy sodronyos rendszer elemei, attika fal tetejéhez</t>
  </si>
  <si>
    <t>Egy sodronyos rendszer elemei, attika fal tetejéhez, a meglévő acél pillér áthelyezése</t>
  </si>
  <si>
    <t>Két sodronyos rendszer elemei belső attika fal tetejéhez</t>
  </si>
  <si>
    <t>Fix rögzítési pont elemei beton falazathoz</t>
  </si>
  <si>
    <t>Fix rögzítési pont elemei meglévő acél oszlophoz, pántolt megfogáshoz</t>
  </si>
  <si>
    <t>Acél létra akasztáshoz</t>
  </si>
  <si>
    <t>Két sodronyos rendszer elemei beton falazathoz</t>
  </si>
  <si>
    <t>db</t>
  </si>
  <si>
    <t>Acél cső létra akasztásához</t>
  </si>
  <si>
    <t>Acél cső beton falazathoz az MGO kantár akasztásához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</si>
</sst>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10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14" fontId="4" fillId="0" borderId="0" xfId="1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164" fontId="4" fillId="0" borderId="2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164" fontId="4" fillId="0" borderId="2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vertical="top"/>
    </xf>
    <xf numFmtId="164" fontId="4" fillId="2" borderId="4" xfId="1" applyNumberFormat="1" applyFont="1" applyFill="1" applyBorder="1" applyAlignment="1">
      <alignment horizontal="center" vertical="top"/>
    </xf>
    <xf numFmtId="164" fontId="4" fillId="2" borderId="5" xfId="1" applyNumberFormat="1" applyFont="1" applyFill="1" applyBorder="1" applyAlignment="1">
      <alignment horizontal="center" vertical="top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CE72-9A38-480C-A521-72FD45AC314D}">
  <dimension ref="A1:D35"/>
  <sheetViews>
    <sheetView tabSelected="1" workbookViewId="0">
      <selection activeCell="G18" sqref="G18"/>
    </sheetView>
  </sheetViews>
  <sheetFormatPr defaultColWidth="8.85546875" defaultRowHeight="15.75" x14ac:dyDescent="0.25"/>
  <cols>
    <col min="1" max="1" width="36.42578125" style="8" customWidth="1"/>
    <col min="2" max="2" width="10.7109375" style="8" customWidth="1"/>
    <col min="3" max="4" width="15.7109375" style="14" customWidth="1"/>
    <col min="5" max="16384" width="8.85546875" style="8"/>
  </cols>
  <sheetData>
    <row r="1" spans="1:4" s="9" customFormat="1" x14ac:dyDescent="0.25">
      <c r="A1" s="29"/>
      <c r="B1" s="25"/>
      <c r="C1" s="25"/>
      <c r="D1" s="25"/>
    </row>
    <row r="2" spans="1:4" s="9" customFormat="1" x14ac:dyDescent="0.25">
      <c r="A2" s="29"/>
      <c r="B2" s="25"/>
      <c r="C2" s="25"/>
      <c r="D2" s="25"/>
    </row>
    <row r="3" spans="1:4" s="9" customFormat="1" x14ac:dyDescent="0.25">
      <c r="A3" s="29"/>
      <c r="B3" s="25"/>
      <c r="C3" s="25"/>
      <c r="D3" s="25"/>
    </row>
    <row r="4" spans="1:4" x14ac:dyDescent="0.25">
      <c r="A4" s="24"/>
      <c r="B4" s="25"/>
      <c r="C4" s="25"/>
      <c r="D4" s="25"/>
    </row>
    <row r="5" spans="1:4" x14ac:dyDescent="0.25">
      <c r="A5" s="24"/>
      <c r="B5" s="25"/>
      <c r="C5" s="25"/>
      <c r="D5" s="25"/>
    </row>
    <row r="6" spans="1:4" x14ac:dyDescent="0.25">
      <c r="A6" s="24"/>
      <c r="B6" s="25"/>
      <c r="C6" s="25"/>
      <c r="D6" s="25"/>
    </row>
    <row r="7" spans="1:4" x14ac:dyDescent="0.25">
      <c r="A7" s="24"/>
      <c r="B7" s="25"/>
      <c r="C7" s="25"/>
      <c r="D7" s="25"/>
    </row>
    <row r="9" spans="1:4" x14ac:dyDescent="0.25">
      <c r="C9" s="14" t="s">
        <v>9</v>
      </c>
    </row>
    <row r="10" spans="1:4" x14ac:dyDescent="0.25">
      <c r="A10" s="8" t="s">
        <v>9</v>
      </c>
      <c r="C10" s="14" t="s">
        <v>9</v>
      </c>
    </row>
    <row r="11" spans="1:4" x14ac:dyDescent="0.25">
      <c r="C11" s="13"/>
    </row>
    <row r="12" spans="1:4" x14ac:dyDescent="0.25">
      <c r="A12" s="8" t="s">
        <v>9</v>
      </c>
    </row>
    <row r="13" spans="1:4" x14ac:dyDescent="0.25">
      <c r="A13" s="8" t="s">
        <v>9</v>
      </c>
    </row>
    <row r="14" spans="1:4" x14ac:dyDescent="0.25">
      <c r="A14" s="8" t="s">
        <v>9</v>
      </c>
    </row>
    <row r="15" spans="1:4" ht="15.75" customHeight="1" x14ac:dyDescent="0.25">
      <c r="A15" s="28" t="s">
        <v>20</v>
      </c>
      <c r="B15" s="28"/>
      <c r="C15" s="28"/>
      <c r="D15" s="28"/>
    </row>
    <row r="17" spans="1:4" x14ac:dyDescent="0.25">
      <c r="A17" s="8" t="s">
        <v>10</v>
      </c>
    </row>
    <row r="18" spans="1:4" x14ac:dyDescent="0.25">
      <c r="A18" s="8" t="s">
        <v>10</v>
      </c>
    </row>
    <row r="20" spans="1:4" x14ac:dyDescent="0.25">
      <c r="A20" s="8" t="s">
        <v>10</v>
      </c>
    </row>
    <row r="22" spans="1:4" x14ac:dyDescent="0.25">
      <c r="A22" s="26" t="s">
        <v>11</v>
      </c>
      <c r="B22" s="27"/>
      <c r="C22" s="27"/>
      <c r="D22" s="27"/>
    </row>
    <row r="23" spans="1:4" x14ac:dyDescent="0.25">
      <c r="A23" s="10" t="s">
        <v>12</v>
      </c>
      <c r="B23" s="10"/>
      <c r="C23" s="15" t="s">
        <v>13</v>
      </c>
      <c r="D23" s="15" t="s">
        <v>14</v>
      </c>
    </row>
    <row r="24" spans="1:4" ht="16.5" thickBot="1" x14ac:dyDescent="0.3">
      <c r="A24" s="10" t="s">
        <v>16</v>
      </c>
      <c r="B24" s="10"/>
      <c r="C24" s="30">
        <f>Zuhanásvédelem!G12</f>
        <v>0</v>
      </c>
      <c r="D24" s="30">
        <f>Zuhanásvédelem!H12</f>
        <v>0</v>
      </c>
    </row>
    <row r="25" spans="1:4" ht="16.5" thickBot="1" x14ac:dyDescent="0.3">
      <c r="A25" s="8" t="s">
        <v>17</v>
      </c>
      <c r="B25"/>
      <c r="C25" s="31">
        <f>SUM(C24:D24)</f>
        <v>0</v>
      </c>
      <c r="D25" s="32"/>
    </row>
    <row r="26" spans="1:4" x14ac:dyDescent="0.25">
      <c r="A26" s="10" t="s">
        <v>18</v>
      </c>
      <c r="B26" s="11">
        <v>0.27</v>
      </c>
      <c r="C26" s="22">
        <f>+ROUND(C25*B26,0)</f>
        <v>0</v>
      </c>
      <c r="D26" s="22"/>
    </row>
    <row r="27" spans="1:4" x14ac:dyDescent="0.25">
      <c r="A27" s="10" t="s">
        <v>19</v>
      </c>
      <c r="B27" s="10"/>
      <c r="C27" s="23">
        <f>+C25+C26</f>
        <v>0</v>
      </c>
      <c r="D27" s="23"/>
    </row>
    <row r="31" spans="1:4" x14ac:dyDescent="0.25">
      <c r="B31" s="21" t="s">
        <v>15</v>
      </c>
      <c r="C31" s="21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</sheetData>
  <mergeCells count="13">
    <mergeCell ref="A1:D1"/>
    <mergeCell ref="A2:D2"/>
    <mergeCell ref="A3:D3"/>
    <mergeCell ref="A4:D4"/>
    <mergeCell ref="A5:D5"/>
    <mergeCell ref="B31:C31"/>
    <mergeCell ref="C25:D25"/>
    <mergeCell ref="C26:D26"/>
    <mergeCell ref="C27:D27"/>
    <mergeCell ref="A6:D6"/>
    <mergeCell ref="A7:D7"/>
    <mergeCell ref="A22:D22"/>
    <mergeCell ref="A15:D15"/>
  </mergeCells>
  <pageMargins left="1" right="1" top="1" bottom="1" header="0.41666666666666669" footer="0.41666666666666669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58AC4-AAAF-4E11-B059-081712075992}">
  <dimension ref="A1:H12"/>
  <sheetViews>
    <sheetView zoomScale="160" zoomScaleNormal="160" workbookViewId="0">
      <selection activeCell="H12" sqref="H12"/>
    </sheetView>
  </sheetViews>
  <sheetFormatPr defaultColWidth="8.85546875" defaultRowHeight="12.75" x14ac:dyDescent="0.25"/>
  <cols>
    <col min="1" max="1" width="4.28515625" style="7" customWidth="1"/>
    <col min="2" max="2" width="32.7109375" style="1" customWidth="1"/>
    <col min="3" max="3" width="6.7109375" style="5" customWidth="1"/>
    <col min="4" max="4" width="6.7109375" style="1" customWidth="1"/>
    <col min="5" max="6" width="8.28515625" style="17" bestFit="1" customWidth="1"/>
    <col min="7" max="8" width="9.7109375" style="17" customWidth="1"/>
    <col min="9" max="9" width="15.7109375" style="1" customWidth="1"/>
    <col min="10" max="16384" width="8.85546875" style="1"/>
  </cols>
  <sheetData>
    <row r="1" spans="1:8" s="3" customFormat="1" ht="25.5" x14ac:dyDescent="0.25">
      <c r="A1" s="6" t="s">
        <v>0</v>
      </c>
      <c r="B1" s="2" t="s">
        <v>1</v>
      </c>
      <c r="C1" s="19" t="s">
        <v>2</v>
      </c>
      <c r="D1" s="19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ht="25.5" x14ac:dyDescent="0.25">
      <c r="A2" s="18">
        <v>1</v>
      </c>
      <c r="B2" s="1" t="s">
        <v>22</v>
      </c>
      <c r="C2" s="18">
        <v>4</v>
      </c>
      <c r="D2" s="18" t="s">
        <v>29</v>
      </c>
      <c r="G2" s="17">
        <f t="shared" ref="G2:G11" si="0">ROUND(C2*E2, 0)</f>
        <v>0</v>
      </c>
      <c r="H2" s="17">
        <f t="shared" ref="H2:H11" si="1">ROUND(C2*F2, 0)</f>
        <v>0</v>
      </c>
    </row>
    <row r="3" spans="1:8" ht="27.75" customHeight="1" x14ac:dyDescent="0.25">
      <c r="A3" s="18">
        <v>2</v>
      </c>
      <c r="B3" s="1" t="s">
        <v>23</v>
      </c>
      <c r="C3" s="18">
        <v>1</v>
      </c>
      <c r="D3" s="18" t="s">
        <v>29</v>
      </c>
      <c r="G3" s="17">
        <f t="shared" ref="G3" si="2">ROUND(C3*E3, 0)</f>
        <v>0</v>
      </c>
      <c r="H3" s="17">
        <f t="shared" ref="H3" si="3">ROUND(C3*F3, 0)</f>
        <v>0</v>
      </c>
    </row>
    <row r="4" spans="1:8" ht="25.5" x14ac:dyDescent="0.25">
      <c r="A4" s="18">
        <v>3</v>
      </c>
      <c r="B4" s="1" t="s">
        <v>21</v>
      </c>
      <c r="C4" s="18">
        <v>1</v>
      </c>
      <c r="D4" s="18" t="s">
        <v>29</v>
      </c>
      <c r="G4" s="17">
        <f t="shared" si="0"/>
        <v>0</v>
      </c>
      <c r="H4" s="17">
        <f t="shared" si="1"/>
        <v>0</v>
      </c>
    </row>
    <row r="5" spans="1:8" ht="25.5" x14ac:dyDescent="0.25">
      <c r="A5" s="18">
        <v>4</v>
      </c>
      <c r="B5" s="1" t="s">
        <v>24</v>
      </c>
      <c r="C5" s="18">
        <v>2</v>
      </c>
      <c r="D5" s="18" t="s">
        <v>29</v>
      </c>
      <c r="G5" s="17">
        <f t="shared" si="0"/>
        <v>0</v>
      </c>
      <c r="H5" s="17">
        <f t="shared" si="1"/>
        <v>0</v>
      </c>
    </row>
    <row r="6" spans="1:8" ht="25.5" x14ac:dyDescent="0.25">
      <c r="A6" s="18">
        <v>5</v>
      </c>
      <c r="B6" s="1" t="s">
        <v>28</v>
      </c>
      <c r="C6" s="18">
        <v>2</v>
      </c>
      <c r="D6" s="18" t="s">
        <v>29</v>
      </c>
      <c r="G6" s="17">
        <f t="shared" si="0"/>
        <v>0</v>
      </c>
      <c r="H6" s="17">
        <f t="shared" si="1"/>
        <v>0</v>
      </c>
    </row>
    <row r="7" spans="1:8" x14ac:dyDescent="0.25">
      <c r="A7" s="18">
        <v>6</v>
      </c>
      <c r="B7" s="1" t="s">
        <v>27</v>
      </c>
      <c r="C7" s="18">
        <v>2</v>
      </c>
      <c r="D7" s="18" t="s">
        <v>29</v>
      </c>
      <c r="G7" s="17">
        <f t="shared" si="0"/>
        <v>0</v>
      </c>
      <c r="H7" s="17">
        <f t="shared" si="1"/>
        <v>0</v>
      </c>
    </row>
    <row r="8" spans="1:8" ht="25.5" x14ac:dyDescent="0.25">
      <c r="A8" s="18">
        <v>7</v>
      </c>
      <c r="B8" s="1" t="s">
        <v>31</v>
      </c>
      <c r="C8" s="18">
        <v>1</v>
      </c>
      <c r="D8" s="18" t="s">
        <v>29</v>
      </c>
      <c r="G8" s="17">
        <f t="shared" si="0"/>
        <v>0</v>
      </c>
      <c r="H8" s="17">
        <f t="shared" si="1"/>
        <v>0</v>
      </c>
    </row>
    <row r="9" spans="1:8" x14ac:dyDescent="0.25">
      <c r="A9" s="18">
        <v>8</v>
      </c>
      <c r="B9" s="1" t="s">
        <v>30</v>
      </c>
      <c r="C9" s="18">
        <v>1</v>
      </c>
      <c r="D9" s="18" t="s">
        <v>29</v>
      </c>
      <c r="G9" s="17">
        <f t="shared" si="0"/>
        <v>0</v>
      </c>
      <c r="H9" s="17">
        <f t="shared" si="1"/>
        <v>0</v>
      </c>
    </row>
    <row r="10" spans="1:8" x14ac:dyDescent="0.25">
      <c r="A10" s="18">
        <v>9</v>
      </c>
      <c r="B10" s="1" t="s">
        <v>25</v>
      </c>
      <c r="C10" s="18">
        <v>8</v>
      </c>
      <c r="D10" s="18" t="s">
        <v>29</v>
      </c>
      <c r="G10" s="17">
        <f t="shared" si="0"/>
        <v>0</v>
      </c>
      <c r="H10" s="17">
        <f t="shared" si="1"/>
        <v>0</v>
      </c>
    </row>
    <row r="11" spans="1:8" ht="25.5" x14ac:dyDescent="0.25">
      <c r="A11" s="18">
        <v>10</v>
      </c>
      <c r="B11" s="1" t="s">
        <v>26</v>
      </c>
      <c r="C11" s="18">
        <v>5</v>
      </c>
      <c r="D11" s="18" t="s">
        <v>29</v>
      </c>
      <c r="G11" s="17">
        <f t="shared" si="0"/>
        <v>0</v>
      </c>
      <c r="H11" s="17">
        <f t="shared" si="1"/>
        <v>0</v>
      </c>
    </row>
    <row r="12" spans="1:8" s="3" customFormat="1" x14ac:dyDescent="0.25">
      <c r="A12" s="6"/>
      <c r="B12" s="2" t="s">
        <v>8</v>
      </c>
      <c r="C12" s="4"/>
      <c r="D12" s="2"/>
      <c r="E12" s="16">
        <f>SUM(E2:E11)</f>
        <v>0</v>
      </c>
      <c r="F12" s="16">
        <f>SUM(F2:F11)</f>
        <v>0</v>
      </c>
      <c r="G12" s="16">
        <f>SUM(G2:G11)</f>
        <v>0</v>
      </c>
      <c r="H12" s="16">
        <f>SUM(H2:H11)</f>
        <v>0</v>
      </c>
    </row>
  </sheetData>
  <pageMargins left="0.23622047244094491" right="0.23622047244094491" top="0.70866141732283472" bottom="0.70866141732283472" header="0.43307086614173229" footer="0.43307086614173229"/>
  <pageSetup paperSize="9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47A570-3F2C-4E6F-A58F-887C3214F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A6B652-CC29-425E-BF9C-8121896D4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65B94-B4F7-4998-B8E5-2331020E9C73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Záradék</vt:lpstr>
      <vt:lpstr>Zuhanásvédelem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hegedus.marton@hebema.hu</dc:creator>
  <cp:lastModifiedBy>Harangozó Edina</cp:lastModifiedBy>
  <cp:lastPrinted>2026-06-12T09:56:07Z</cp:lastPrinted>
  <dcterms:created xsi:type="dcterms:W3CDTF">2025-08-22T22:42:11Z</dcterms:created>
  <dcterms:modified xsi:type="dcterms:W3CDTF">2026-06-12T09:56:18Z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